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70" yWindow="165" windowWidth="26925" windowHeight="12135" tabRatio="602"/>
  </bookViews>
  <sheets>
    <sheet name="Приложение №17 к Договору" sheetId="8" r:id="rId1"/>
  </sheets>
  <definedNames>
    <definedName name="_xlnm._FilterDatabase" localSheetId="0" hidden="1">'Приложение №17 к Договору'!$A$6:$HE$11</definedName>
    <definedName name="_xlnm.Print_Area" localSheetId="0">'Приложение №17 к Договору'!$A$1:$W$22</definedName>
  </definedNames>
  <calcPr calcId="144525" iterateDelta="0.01"/>
</workbook>
</file>

<file path=xl/calcChain.xml><?xml version="1.0" encoding="utf-8"?>
<calcChain xmlns="http://schemas.openxmlformats.org/spreadsheetml/2006/main">
  <c r="S6" i="8" l="1"/>
  <c r="T6" i="8" s="1"/>
  <c r="U6" i="8" s="1"/>
  <c r="V6" i="8" s="1"/>
  <c r="B6" i="8"/>
  <c r="C6" i="8" s="1"/>
  <c r="D6" i="8" s="1"/>
  <c r="E6" i="8" s="1"/>
  <c r="F6" i="8" s="1"/>
  <c r="G6" i="8" s="1"/>
  <c r="H6" i="8" s="1"/>
  <c r="I6" i="8" s="1"/>
  <c r="J6" i="8" s="1"/>
  <c r="K6" i="8" s="1"/>
  <c r="L6" i="8" s="1"/>
  <c r="M6" i="8" s="1"/>
  <c r="N6" i="8" s="1"/>
  <c r="O6" i="8" s="1"/>
  <c r="P6" i="8" s="1"/>
  <c r="Q6" i="8" s="1"/>
  <c r="R6" i="8" s="1"/>
  <c r="W6" i="8" l="1"/>
</calcChain>
</file>

<file path=xl/sharedStrings.xml><?xml version="1.0" encoding="utf-8"?>
<sst xmlns="http://schemas.openxmlformats.org/spreadsheetml/2006/main" count="64" uniqueCount="62">
  <si>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</si>
  <si>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</si>
  <si>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</si>
  <si>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</si>
  <si>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</si>
  <si>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</si>
  <si>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</si>
  <si>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</si>
  <si>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</si>
  <si>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</si>
  <si>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</si>
  <si>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</si>
  <si>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</si>
  <si>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</si>
  <si>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</si>
  <si>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</si>
  <si>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</si>
  <si>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</si>
  <si>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</si>
  <si>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</si>
  <si>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</si>
  <si>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Срок поставки оборудования</t>
  </si>
  <si>
    <t>ПОСТАВЩИК</t>
  </si>
  <si>
    <t xml:space="preserve">Приложение №17 </t>
  </si>
  <si>
    <t>к Договору от ___________ №__________________</t>
  </si>
  <si>
    <t>Оплата аванса (30%) производится в соответствии с п. 9.1.1 договора, руб. с НДС (18%)</t>
  </si>
  <si>
    <t>ПОКУПАТЕЛЬ</t>
  </si>
  <si>
    <t>_____________________</t>
  </si>
  <si>
    <t>/Должность, Ф.И.О./</t>
  </si>
  <si>
    <t>М.П.</t>
  </si>
  <si>
    <t>_______________________</t>
  </si>
  <si>
    <t>Цена единицы Оборудования, рублей с НДС (18%)</t>
  </si>
  <si>
    <t>Общая цена Оборудования, руб. с НДС (18%)</t>
  </si>
  <si>
    <t xml:space="preserve">Масса не более, кг </t>
  </si>
  <si>
    <t>QA2</t>
  </si>
  <si>
    <t xml:space="preserve">2Н/В/I
2BIIa      </t>
  </si>
  <si>
    <t>нж.</t>
  </si>
  <si>
    <t>шт.</t>
  </si>
  <si>
    <t>УХЛ4
II</t>
  </si>
  <si>
    <t>UJA</t>
  </si>
  <si>
    <t>График финансированияна 20___ год (221)</t>
  </si>
  <si>
    <t>1. Для фланцевой арматуры поставка должна осуществляться в комплекте с ответными фланцами, крепежом и прокладками.</t>
  </si>
  <si>
    <t>10UJA (10UBP)</t>
  </si>
  <si>
    <t>Реакторное здание/Обстройка</t>
  </si>
  <si>
    <t>42.43</t>
  </si>
  <si>
    <t>J</t>
  </si>
  <si>
    <t>Реакторная установка В-392М</t>
  </si>
  <si>
    <t>42.43.5</t>
  </si>
  <si>
    <t>Система компенсации давления</t>
  </si>
  <si>
    <t>42.43.5.3</t>
  </si>
  <si>
    <t>Арматура системы компенсации давления</t>
  </si>
  <si>
    <t>42.43.5.3.4</t>
  </si>
  <si>
    <t>10JEF11AA201
20JEF11AA201</t>
  </si>
  <si>
    <t>Клапан регулирующий Ду100</t>
  </si>
  <si>
    <t>КПЛВ.493154.016 
или аналог</t>
  </si>
  <si>
    <t xml:space="preserve">2
II              </t>
  </si>
  <si>
    <r>
      <t xml:space="preserve">Ду100;
Ррасч=18 Мпа;
Трасч =350 оС;
Тип присоединения - патрубки под приварку;  
Герметичность по отношению к внешней среде по III классу              ПНАЭ Г-7-019-89;
При испытании водой Рр=0,5 МПа на закрытый затвор клапана макси-
мально-допустимые протечки должны быть не более 0,05 м3/ч (0,8л/мин) - при эксплуатации клапана и не более 0,025 м3/ч (0,4 л/мин) при приёмо-сдаточных испытаниях клапана. 
Срок службы корпуса - не менее 40 лет;                         
</t>
    </r>
    <r>
      <rPr>
        <sz val="12"/>
        <color indexed="8"/>
        <rFont val="Arial"/>
        <family val="2"/>
        <charset val="204"/>
      </rPr>
      <t>Среда - теплоноситель I контура</t>
    </r>
  </si>
  <si>
    <t xml:space="preserve"> 
Электропривод 
N=1,1 кВт</t>
  </si>
  <si>
    <t>-</t>
  </si>
  <si>
    <t>ИТОГО с учетом транспортных расходова, руб с НДС (18%):</t>
  </si>
  <si>
    <t>В т.ч.транспортные расходы (указать отдельно), руб с НДС (18%):</t>
  </si>
  <si>
    <t>Окончательный платеж (70%) производится в соответствии с п. 9.1.2  договора, руб. с НДС (18%)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</si>
</sst>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;[Red]#,##0.00"/>
  </numFmts>
  <fonts count="23" x14ac:knownFonts="1"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2"/>
      <name val="Arial"/>
      <family val="2"/>
    </font>
    <font>
      <b/>
      <sz val="11"/>
      <name val="Arial"/>
      <family val="2"/>
      <charset val="204"/>
    </font>
    <font>
      <sz val="12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8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 applyNumberFormat="0" applyFont="0" applyFill="0" applyBorder="0" applyAlignment="0" applyProtection="0">
      <alignment vertical="top"/>
    </xf>
    <xf numFmtId="0" fontId="17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</cellStyleXfs>
  <cellXfs count="57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5" fillId="0" borderId="0" xfId="0" applyFont="1"/>
    <xf numFmtId="0" fontId="6" fillId="0" borderId="1" xfId="0" applyFont="1" applyFill="1" applyBorder="1" applyAlignment="1">
      <alignment horizontal="left"/>
    </xf>
    <xf numFmtId="0" fontId="6" fillId="0" borderId="0" xfId="0" applyFont="1" applyFill="1"/>
    <xf numFmtId="0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6" fillId="0" borderId="0" xfId="64" applyNumberFormat="1" applyFont="1" applyFill="1" applyBorder="1" applyAlignment="1" applyProtection="1">
      <alignment vertical="top"/>
    </xf>
    <xf numFmtId="0" fontId="13" fillId="0" borderId="0" xfId="64" applyNumberFormat="1" applyFont="1" applyFill="1" applyBorder="1" applyAlignment="1" applyProtection="1">
      <alignment horizontal="center" vertical="center"/>
    </xf>
    <xf numFmtId="0" fontId="13" fillId="0" borderId="0" xfId="64" applyNumberFormat="1" applyFont="1" applyFill="1" applyBorder="1" applyAlignment="1" applyProtection="1">
      <alignment vertical="top"/>
    </xf>
    <xf numFmtId="0" fontId="13" fillId="0" borderId="0" xfId="0" applyFont="1" applyFill="1" applyBorder="1" applyAlignment="1">
      <alignment horizontal="center"/>
    </xf>
    <xf numFmtId="0" fontId="12" fillId="0" borderId="0" xfId="64" applyNumberFormat="1" applyFont="1" applyFill="1" applyBorder="1" applyAlignment="1" applyProtection="1">
      <alignment vertical="top"/>
    </xf>
    <xf numFmtId="0" fontId="14" fillId="0" borderId="0" xfId="0" applyFont="1" applyFill="1" applyAlignment="1">
      <alignment horizontal="left"/>
    </xf>
    <xf numFmtId="0" fontId="12" fillId="0" borderId="0" xfId="0" applyFont="1" applyFill="1" applyBorder="1"/>
    <xf numFmtId="0" fontId="4" fillId="0" borderId="0" xfId="0" applyFont="1" applyFill="1"/>
    <xf numFmtId="0" fontId="15" fillId="2" borderId="0" xfId="0" applyFont="1" applyFill="1"/>
    <xf numFmtId="165" fontId="13" fillId="0" borderId="0" xfId="64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left"/>
    </xf>
    <xf numFmtId="164" fontId="16" fillId="2" borderId="1" xfId="0" applyNumberFormat="1" applyFont="1" applyFill="1" applyBorder="1" applyAlignment="1">
      <alignment horizontal="right" vertical="center" wrapText="1"/>
    </xf>
    <xf numFmtId="0" fontId="16" fillId="2" borderId="1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14" fillId="0" borderId="1" xfId="0" applyFont="1" applyFill="1" applyBorder="1"/>
    <xf numFmtId="0" fontId="14" fillId="0" borderId="0" xfId="0" applyFont="1" applyFill="1" applyBorder="1"/>
    <xf numFmtId="0" fontId="19" fillId="0" borderId="0" xfId="70" applyFont="1"/>
    <xf numFmtId="1" fontId="17" fillId="0" borderId="1" xfId="71" applyNumberFormat="1" applyFont="1" applyFill="1" applyBorder="1" applyAlignment="1">
      <alignment horizontal="center" vertical="center" wrapText="1"/>
    </xf>
    <xf numFmtId="0" fontId="17" fillId="0" borderId="1" xfId="71" applyNumberFormat="1" applyFont="1" applyFill="1" applyBorder="1" applyAlignment="1">
      <alignment horizontal="left" vertical="center" wrapText="1" indent="5"/>
    </xf>
    <xf numFmtId="0" fontId="17" fillId="0" borderId="1" xfId="71" applyNumberFormat="1" applyFont="1" applyFill="1" applyBorder="1" applyAlignment="1">
      <alignment horizontal="left" vertical="center" wrapText="1" indent="1"/>
    </xf>
    <xf numFmtId="1" fontId="18" fillId="0" borderId="1" xfId="71" applyNumberFormat="1" applyFont="1" applyFill="1" applyBorder="1" applyAlignment="1">
      <alignment horizontal="center" vertical="center" wrapText="1"/>
    </xf>
    <xf numFmtId="1" fontId="21" fillId="0" borderId="1" xfId="72" applyNumberFormat="1" applyFont="1" applyFill="1" applyBorder="1" applyAlignment="1">
      <alignment horizontal="left" vertical="center" wrapText="1"/>
    </xf>
    <xf numFmtId="0" fontId="21" fillId="0" borderId="1" xfId="72" applyNumberFormat="1" applyFont="1" applyFill="1" applyBorder="1" applyAlignment="1">
      <alignment horizontal="left" vertical="center" wrapText="1"/>
    </xf>
    <xf numFmtId="0" fontId="21" fillId="0" borderId="1" xfId="72" applyNumberFormat="1" applyFont="1" applyFill="1" applyBorder="1" applyAlignment="1">
      <alignment horizontal="left" vertical="center"/>
    </xf>
    <xf numFmtId="0" fontId="21" fillId="0" borderId="1" xfId="72" applyNumberFormat="1" applyFont="1" applyFill="1" applyBorder="1" applyAlignment="1">
      <alignment horizontal="left" vertical="center" wrapText="1" indent="1"/>
    </xf>
    <xf numFmtId="0" fontId="21" fillId="0" borderId="1" xfId="72" applyNumberFormat="1" applyFont="1" applyFill="1" applyBorder="1" applyAlignment="1">
      <alignment horizontal="left" vertical="center" wrapText="1" indent="2"/>
    </xf>
    <xf numFmtId="0" fontId="20" fillId="0" borderId="1" xfId="72" applyNumberFormat="1" applyFont="1" applyFill="1" applyBorder="1" applyAlignment="1">
      <alignment horizontal="left" vertical="center" wrapText="1" indent="3"/>
    </xf>
    <xf numFmtId="0" fontId="20" fillId="0" borderId="1" xfId="72" applyNumberFormat="1" applyFont="1" applyFill="1" applyBorder="1" applyAlignment="1">
      <alignment horizontal="left" vertical="center" wrapText="1"/>
    </xf>
    <xf numFmtId="0" fontId="20" fillId="0" borderId="4" xfId="73" applyNumberFormat="1" applyFont="1" applyBorder="1" applyAlignment="1">
      <alignment horizontal="left" vertical="center" wrapText="1"/>
    </xf>
    <xf numFmtId="0" fontId="20" fillId="0" borderId="4" xfId="74" applyNumberFormat="1" applyFont="1" applyBorder="1" applyAlignment="1">
      <alignment horizontal="left" vertical="center" wrapText="1"/>
    </xf>
    <xf numFmtId="0" fontId="20" fillId="0" borderId="4" xfId="75" applyNumberFormat="1" applyFont="1" applyBorder="1" applyAlignment="1">
      <alignment horizontal="left" vertical="center" wrapText="1"/>
    </xf>
    <xf numFmtId="0" fontId="20" fillId="0" borderId="4" xfId="76" applyNumberFormat="1" applyFont="1" applyBorder="1" applyAlignment="1">
      <alignment horizontal="left" vertical="center" wrapText="1"/>
    </xf>
    <xf numFmtId="1" fontId="20" fillId="0" borderId="4" xfId="76" applyNumberFormat="1" applyFont="1" applyBorder="1" applyAlignment="1">
      <alignment horizontal="right" vertical="center" wrapText="1"/>
    </xf>
    <xf numFmtId="0" fontId="20" fillId="0" borderId="4" xfId="76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/>
    </xf>
    <xf numFmtId="0" fontId="6" fillId="0" borderId="6" xfId="0" applyFont="1" applyFill="1" applyBorder="1" applyAlignment="1">
      <alignment horizontal="right" vertical="center"/>
    </xf>
    <xf numFmtId="0" fontId="8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</cellXfs>
  <cellStyles count="78">
    <cellStyle name="Обычный" xfId="0" builtinId="0"/>
    <cellStyle name="Обычный 10" xfId="74"/>
    <cellStyle name="Обычный 11" xfId="75"/>
    <cellStyle name="Обычный 12" xfId="76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 2" xfId="67"/>
    <cellStyle name="Обычный 2 3" xfId="68"/>
    <cellStyle name="Обычный 2 4" xfId="69"/>
    <cellStyle name="Обычный 2 5" xfId="77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" xfId="6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" xfId="70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" xfId="65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" xfId="72"/>
    <cellStyle name="Обычный 80" xfId="61"/>
    <cellStyle name="Обычный 82" xfId="62"/>
    <cellStyle name="Обычный 9" xfId="73"/>
    <cellStyle name="Обычный_Заявка" xfId="64"/>
    <cellStyle name="Обычный_Лист1" xfId="71"/>
    <cellStyle name="Стиль 1" xfId="6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7"/>
  </sheetPr>
  <dimension ref="A1:HI19"/>
  <sheetViews>
    <sheetView tabSelected="1" view="pageBreakPreview" zoomScale="80" zoomScaleSheetLayoutView="80" workbookViewId="0">
      <selection activeCell="T12" sqref="T12"/>
    </sheetView>
  </sheetViews>
  <sheetFormatPr defaultRowHeight="15.75" x14ac:dyDescent="0.25"/>
  <cols>
    <col min="1" max="1" width="22" style="1" customWidth="1"/>
    <col min="2" max="2" width="23.83203125" style="1" customWidth="1"/>
    <col min="3" max="3" width="30" style="1" customWidth="1"/>
    <col min="4" max="4" width="17" style="1" customWidth="1"/>
    <col min="5" max="5" width="37.5" style="1" customWidth="1"/>
    <col min="6" max="6" width="22.6640625" style="1" customWidth="1"/>
    <col min="7" max="7" width="17.83203125" style="1" customWidth="1"/>
    <col min="8" max="8" width="13.83203125" style="1" customWidth="1"/>
    <col min="9" max="9" width="9.33203125" style="1"/>
    <col min="10" max="10" width="16" style="1" customWidth="1"/>
    <col min="11" max="14" width="9.33203125" style="1"/>
    <col min="15" max="15" width="12.5" style="1" customWidth="1"/>
    <col min="16" max="17" width="11.83203125" style="1" customWidth="1"/>
    <col min="18" max="18" width="16" style="1" customWidth="1"/>
    <col min="19" max="19" width="16.1640625" style="1" customWidth="1"/>
    <col min="20" max="20" width="10.6640625" style="5" customWidth="1"/>
    <col min="21" max="21" width="12.83203125" style="5" customWidth="1"/>
    <col min="22" max="22" width="22.33203125" style="5" customWidth="1"/>
    <col min="23" max="23" width="23.33203125" style="5" customWidth="1"/>
    <col min="24" max="16384" width="9.33203125" style="1"/>
  </cols>
  <sheetData>
    <row r="1" spans="1:217" s="3" customFormat="1" ht="18.75" x14ac:dyDescent="0.2">
      <c r="A1" s="54" t="s">
        <v>23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</row>
    <row r="2" spans="1:217" s="3" customFormat="1" ht="18.75" x14ac:dyDescent="0.2">
      <c r="A2" s="54" t="s">
        <v>24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</row>
    <row r="3" spans="1:217" s="3" customFormat="1" ht="20.25" x14ac:dyDescent="0.2">
      <c r="A3" s="55" t="s">
        <v>40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</row>
    <row r="4" spans="1:217" ht="114" customHeight="1" x14ac:dyDescent="0.2">
      <c r="A4" s="51" t="s">
        <v>0</v>
      </c>
      <c r="B4" s="51" t="s">
        <v>1</v>
      </c>
      <c r="C4" s="51" t="s">
        <v>2</v>
      </c>
      <c r="D4" s="51" t="s">
        <v>3</v>
      </c>
      <c r="E4" s="51" t="s">
        <v>4</v>
      </c>
      <c r="F4" s="51" t="s">
        <v>5</v>
      </c>
      <c r="G4" s="51" t="s">
        <v>6</v>
      </c>
      <c r="H4" s="51" t="s">
        <v>7</v>
      </c>
      <c r="I4" s="51" t="s">
        <v>8</v>
      </c>
      <c r="J4" s="51" t="s">
        <v>9</v>
      </c>
      <c r="K4" s="51" t="s">
        <v>10</v>
      </c>
      <c r="L4" s="51" t="s">
        <v>11</v>
      </c>
      <c r="M4" s="51"/>
      <c r="N4" s="51" t="s">
        <v>33</v>
      </c>
      <c r="O4" s="51"/>
      <c r="P4" s="6" t="s">
        <v>12</v>
      </c>
      <c r="Q4" s="6" t="s">
        <v>13</v>
      </c>
      <c r="R4" s="51" t="s">
        <v>14</v>
      </c>
      <c r="S4" s="52" t="s">
        <v>21</v>
      </c>
      <c r="T4" s="49" t="s">
        <v>31</v>
      </c>
      <c r="U4" s="49" t="s">
        <v>32</v>
      </c>
      <c r="V4" s="56" t="s">
        <v>25</v>
      </c>
      <c r="W4" s="56" t="s">
        <v>61</v>
      </c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</row>
    <row r="5" spans="1:217" ht="42.75" x14ac:dyDescent="0.2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6" t="s">
        <v>15</v>
      </c>
      <c r="M5" s="6" t="s">
        <v>16</v>
      </c>
      <c r="N5" s="6" t="s">
        <v>17</v>
      </c>
      <c r="O5" s="6" t="s">
        <v>18</v>
      </c>
      <c r="P5" s="6" t="s">
        <v>19</v>
      </c>
      <c r="Q5" s="6" t="s">
        <v>20</v>
      </c>
      <c r="R5" s="51"/>
      <c r="S5" s="53"/>
      <c r="T5" s="50"/>
      <c r="U5" s="50"/>
      <c r="V5" s="56"/>
      <c r="W5" s="56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</row>
    <row r="6" spans="1:217" ht="14.25" x14ac:dyDescent="0.2">
      <c r="A6" s="7">
        <v>1</v>
      </c>
      <c r="B6" s="7">
        <f>A6+1</f>
        <v>2</v>
      </c>
      <c r="C6" s="7">
        <f t="shared" ref="C6:R6" si="0">B6+1</f>
        <v>3</v>
      </c>
      <c r="D6" s="7">
        <f t="shared" si="0"/>
        <v>4</v>
      </c>
      <c r="E6" s="7">
        <f t="shared" si="0"/>
        <v>5</v>
      </c>
      <c r="F6" s="7">
        <f t="shared" si="0"/>
        <v>6</v>
      </c>
      <c r="G6" s="7">
        <f t="shared" si="0"/>
        <v>7</v>
      </c>
      <c r="H6" s="7">
        <f t="shared" si="0"/>
        <v>8</v>
      </c>
      <c r="I6" s="7">
        <f t="shared" si="0"/>
        <v>9</v>
      </c>
      <c r="J6" s="7">
        <f t="shared" si="0"/>
        <v>10</v>
      </c>
      <c r="K6" s="7">
        <f t="shared" si="0"/>
        <v>11</v>
      </c>
      <c r="L6" s="7">
        <f t="shared" si="0"/>
        <v>12</v>
      </c>
      <c r="M6" s="7">
        <f t="shared" si="0"/>
        <v>13</v>
      </c>
      <c r="N6" s="7">
        <f t="shared" si="0"/>
        <v>14</v>
      </c>
      <c r="O6" s="7">
        <f t="shared" si="0"/>
        <v>15</v>
      </c>
      <c r="P6" s="7">
        <f t="shared" si="0"/>
        <v>16</v>
      </c>
      <c r="Q6" s="7">
        <f t="shared" si="0"/>
        <v>17</v>
      </c>
      <c r="R6" s="7">
        <f t="shared" si="0"/>
        <v>18</v>
      </c>
      <c r="S6" s="7">
        <f t="shared" ref="S6" si="1">R6+1</f>
        <v>19</v>
      </c>
      <c r="T6" s="7">
        <f t="shared" ref="T6" si="2">S6+1</f>
        <v>20</v>
      </c>
      <c r="U6" s="7">
        <f t="shared" ref="U6" si="3">T6+1</f>
        <v>21</v>
      </c>
      <c r="V6" s="7">
        <f t="shared" ref="V6" si="4">U6+1</f>
        <v>22</v>
      </c>
      <c r="W6" s="7">
        <f t="shared" ref="W6" si="5">V6+1</f>
        <v>23</v>
      </c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</row>
    <row r="7" spans="1:217" ht="15" x14ac:dyDescent="0.2">
      <c r="A7" s="34">
        <v>42</v>
      </c>
      <c r="B7" s="35" t="s">
        <v>42</v>
      </c>
      <c r="C7" s="36" t="s">
        <v>43</v>
      </c>
      <c r="D7" s="33"/>
      <c r="E7" s="31"/>
      <c r="F7" s="31"/>
      <c r="G7" s="30"/>
      <c r="H7" s="30"/>
      <c r="I7" s="30"/>
      <c r="J7" s="30"/>
      <c r="K7" s="30"/>
      <c r="L7" s="30"/>
      <c r="M7" s="32"/>
      <c r="N7" s="30"/>
      <c r="O7" s="30"/>
      <c r="P7" s="30"/>
      <c r="Q7" s="30"/>
      <c r="R7" s="30"/>
      <c r="S7" s="7"/>
      <c r="T7" s="7"/>
      <c r="U7" s="7"/>
      <c r="V7" s="7"/>
      <c r="W7" s="7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</row>
    <row r="8" spans="1:217" ht="15" x14ac:dyDescent="0.2">
      <c r="A8" s="37" t="s">
        <v>44</v>
      </c>
      <c r="B8" s="35" t="s">
        <v>45</v>
      </c>
      <c r="C8" s="36" t="s">
        <v>46</v>
      </c>
      <c r="D8" s="33"/>
      <c r="E8" s="31"/>
      <c r="F8" s="31"/>
      <c r="G8" s="30"/>
      <c r="H8" s="30"/>
      <c r="I8" s="30"/>
      <c r="J8" s="30"/>
      <c r="K8" s="30"/>
      <c r="L8" s="30"/>
      <c r="M8" s="32"/>
      <c r="N8" s="30"/>
      <c r="O8" s="30"/>
      <c r="P8" s="30"/>
      <c r="Q8" s="30"/>
      <c r="R8" s="30"/>
      <c r="S8" s="7"/>
      <c r="T8" s="7"/>
      <c r="U8" s="7"/>
      <c r="V8" s="7"/>
      <c r="W8" s="7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</row>
    <row r="9" spans="1:217" ht="15" x14ac:dyDescent="0.2">
      <c r="A9" s="38" t="s">
        <v>47</v>
      </c>
      <c r="B9" s="35"/>
      <c r="C9" s="36" t="s">
        <v>48</v>
      </c>
      <c r="D9" s="33"/>
      <c r="E9" s="31"/>
      <c r="F9" s="31"/>
      <c r="G9" s="30"/>
      <c r="H9" s="30"/>
      <c r="I9" s="30"/>
      <c r="J9" s="30"/>
      <c r="K9" s="30"/>
      <c r="L9" s="30"/>
      <c r="M9" s="32"/>
      <c r="N9" s="30"/>
      <c r="O9" s="30"/>
      <c r="P9" s="30"/>
      <c r="Q9" s="30"/>
      <c r="R9" s="30"/>
      <c r="S9" s="7"/>
      <c r="T9" s="7"/>
      <c r="U9" s="7"/>
      <c r="V9" s="7"/>
      <c r="W9" s="7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</row>
    <row r="10" spans="1:217" ht="15" x14ac:dyDescent="0.2">
      <c r="A10" s="38" t="s">
        <v>49</v>
      </c>
      <c r="B10" s="35"/>
      <c r="C10" s="36" t="s">
        <v>50</v>
      </c>
      <c r="D10" s="33"/>
      <c r="E10" s="31"/>
      <c r="F10" s="31"/>
      <c r="G10" s="30"/>
      <c r="H10" s="30"/>
      <c r="I10" s="30"/>
      <c r="J10" s="30"/>
      <c r="K10" s="30"/>
      <c r="L10" s="30"/>
      <c r="M10" s="32"/>
      <c r="N10" s="30"/>
      <c r="O10" s="30"/>
      <c r="P10" s="30"/>
      <c r="Q10" s="30"/>
      <c r="R10" s="30"/>
      <c r="S10" s="7"/>
      <c r="T10" s="7"/>
      <c r="U10" s="7"/>
      <c r="V10" s="7"/>
      <c r="W10" s="7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</row>
    <row r="11" spans="1:217" ht="360" x14ac:dyDescent="0.2">
      <c r="A11" s="39" t="s">
        <v>51</v>
      </c>
      <c r="B11" s="40" t="s">
        <v>52</v>
      </c>
      <c r="C11" s="40" t="s">
        <v>53</v>
      </c>
      <c r="D11" s="41" t="s">
        <v>54</v>
      </c>
      <c r="E11" s="42" t="s">
        <v>56</v>
      </c>
      <c r="F11" s="41" t="s">
        <v>57</v>
      </c>
      <c r="G11" s="43" t="s">
        <v>58</v>
      </c>
      <c r="H11" s="44" t="s">
        <v>35</v>
      </c>
      <c r="I11" s="44" t="s">
        <v>34</v>
      </c>
      <c r="J11" s="44" t="s">
        <v>36</v>
      </c>
      <c r="K11" s="44" t="s">
        <v>37</v>
      </c>
      <c r="L11" s="45">
        <v>1</v>
      </c>
      <c r="M11" s="45">
        <v>1</v>
      </c>
      <c r="N11" s="45">
        <v>320</v>
      </c>
      <c r="O11" s="45">
        <v>640</v>
      </c>
      <c r="P11" s="44" t="s">
        <v>38</v>
      </c>
      <c r="Q11" s="44" t="s">
        <v>55</v>
      </c>
      <c r="R11" s="46" t="s">
        <v>39</v>
      </c>
      <c r="S11" s="7"/>
      <c r="T11" s="7"/>
      <c r="U11" s="7"/>
      <c r="V11" s="7"/>
      <c r="W11" s="7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</row>
    <row r="12" spans="1:217" s="5" customFormat="1" ht="21.75" customHeight="1" x14ac:dyDescent="0.25">
      <c r="A12" s="47" t="s">
        <v>59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22"/>
      <c r="O12" s="22"/>
      <c r="P12" s="23"/>
      <c r="Q12" s="23"/>
      <c r="R12" s="23"/>
      <c r="S12" s="23"/>
      <c r="T12" s="24"/>
      <c r="U12" s="25"/>
      <c r="V12" s="4"/>
      <c r="W12" s="4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6"/>
      <c r="HH12" s="26"/>
      <c r="HI12" s="26"/>
    </row>
    <row r="13" spans="1:217" s="28" customFormat="1" x14ac:dyDescent="0.2">
      <c r="A13" s="47" t="s">
        <v>60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8"/>
      <c r="O13" s="8"/>
      <c r="P13" s="8"/>
      <c r="Q13" s="8"/>
      <c r="R13" s="8"/>
      <c r="S13" s="8"/>
      <c r="T13" s="8"/>
      <c r="U13" s="27"/>
      <c r="V13" s="27"/>
      <c r="W13" s="27"/>
    </row>
    <row r="14" spans="1:217" s="10" customFormat="1" x14ac:dyDescent="0.2">
      <c r="A14" s="29" t="s">
        <v>41</v>
      </c>
      <c r="B14" s="9"/>
      <c r="C14" s="9"/>
      <c r="D14" s="9"/>
      <c r="E14" s="9"/>
      <c r="F14" s="9"/>
      <c r="G14" s="16"/>
      <c r="H14" s="9"/>
      <c r="I14" s="9"/>
      <c r="J14" s="9"/>
      <c r="K14" s="9"/>
      <c r="L14" s="9"/>
      <c r="M14" s="9"/>
      <c r="N14" s="11"/>
      <c r="O14" s="11"/>
      <c r="P14" s="11"/>
      <c r="Q14" s="11"/>
      <c r="R14" s="11"/>
      <c r="S14" s="11"/>
    </row>
    <row r="15" spans="1:217" s="10" customFormat="1" x14ac:dyDescent="0.2">
      <c r="A15" s="9"/>
      <c r="B15" s="9"/>
      <c r="C15" s="9"/>
      <c r="D15" s="9"/>
      <c r="E15" s="9"/>
      <c r="F15" s="9"/>
      <c r="G15" s="16"/>
      <c r="H15" s="9"/>
      <c r="I15" s="9"/>
      <c r="J15" s="9"/>
      <c r="K15" s="9"/>
      <c r="L15" s="9"/>
      <c r="M15" s="9"/>
      <c r="N15" s="11"/>
      <c r="O15" s="11"/>
      <c r="P15" s="11"/>
      <c r="Q15" s="11"/>
      <c r="R15" s="11"/>
      <c r="S15" s="11"/>
    </row>
    <row r="16" spans="1:217" s="10" customFormat="1" x14ac:dyDescent="0.2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11"/>
      <c r="O16" s="11"/>
      <c r="Q16" s="11"/>
      <c r="R16" s="11"/>
      <c r="S16" s="11"/>
    </row>
    <row r="17" spans="1:19" s="13" customFormat="1" ht="18.75" customHeight="1" x14ac:dyDescent="0.25">
      <c r="A17" s="12"/>
      <c r="C17" s="20"/>
      <c r="D17" s="17" t="s">
        <v>22</v>
      </c>
      <c r="E17" s="21"/>
      <c r="G17" s="14"/>
      <c r="N17" s="15"/>
      <c r="O17" s="15"/>
      <c r="P17" s="17" t="s">
        <v>26</v>
      </c>
      <c r="Q17" s="11"/>
      <c r="R17" s="18"/>
      <c r="S17" s="15"/>
    </row>
    <row r="18" spans="1:19" x14ac:dyDescent="0.25">
      <c r="D18" s="19" t="s">
        <v>30</v>
      </c>
      <c r="E18" s="19" t="s">
        <v>28</v>
      </c>
      <c r="P18" s="19" t="s">
        <v>27</v>
      </c>
      <c r="Q18" s="19" t="s">
        <v>28</v>
      </c>
      <c r="R18" s="19"/>
    </row>
    <row r="19" spans="1:19" x14ac:dyDescent="0.25">
      <c r="D19" s="19" t="s">
        <v>29</v>
      </c>
      <c r="E19" s="19"/>
      <c r="P19" s="19" t="s">
        <v>29</v>
      </c>
      <c r="Q19" s="19"/>
      <c r="R19" s="19"/>
    </row>
  </sheetData>
  <autoFilter ref="A6:HE11"/>
  <mergeCells count="24">
    <mergeCell ref="A1:W1"/>
    <mergeCell ref="A3:W3"/>
    <mergeCell ref="C4:C5"/>
    <mergeCell ref="D4:D5"/>
    <mergeCell ref="L4:M4"/>
    <mergeCell ref="I4:I5"/>
    <mergeCell ref="J4:J5"/>
    <mergeCell ref="R4:R5"/>
    <mergeCell ref="E4:E5"/>
    <mergeCell ref="H4:H5"/>
    <mergeCell ref="K4:K5"/>
    <mergeCell ref="W4:W5"/>
    <mergeCell ref="A2:W2"/>
    <mergeCell ref="V4:V5"/>
    <mergeCell ref="U4:U5"/>
    <mergeCell ref="A12:M12"/>
    <mergeCell ref="A13:M13"/>
    <mergeCell ref="T4:T5"/>
    <mergeCell ref="A4:A5"/>
    <mergeCell ref="B4:B5"/>
    <mergeCell ref="F4:F5"/>
    <mergeCell ref="G4:G5"/>
    <mergeCell ref="S4:S5"/>
    <mergeCell ref="N4:O4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№17 к Договору</vt:lpstr>
      <vt:lpstr>'Приложение №17 к Договору'!Область_печати</vt:lpstr>
    </vt:vector>
  </TitlesOfParts>
  <Company>ЗАО"НПФ"ЦКБА"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ushkin_pk</cp:lastModifiedBy>
  <cp:lastPrinted>2012-06-05T06:34:01Z</cp:lastPrinted>
  <dcterms:created xsi:type="dcterms:W3CDTF">2011-03-01T07:20:06Z</dcterms:created>
  <dcterms:modified xsi:type="dcterms:W3CDTF">2013-04-10T06:32:32Z</dcterms:modified>
</cp:coreProperties>
</file>